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1. იანვარი\"/>
    </mc:Choice>
  </mc:AlternateContent>
  <bookViews>
    <workbookView xWindow="0" yWindow="0" windowWidth="28800" windowHeight="9435" tabRatio="809"/>
  </bookViews>
  <sheets>
    <sheet name="კომუნიკაციის ლიმიტები " sheetId="74" r:id="rId1"/>
  </sheets>
  <definedNames>
    <definedName name="_xlnm._FilterDatabase" localSheetId="0" hidden="1">'კომუნიკაციის ლიმიტები '!$B$26:$P$42</definedName>
  </definedNames>
  <calcPr calcId="162913"/>
</workbook>
</file>

<file path=xl/calcChain.xml><?xml version="1.0" encoding="utf-8"?>
<calcChain xmlns="http://schemas.openxmlformats.org/spreadsheetml/2006/main">
  <c r="N10" i="74" l="1"/>
  <c r="J31" i="74" l="1"/>
  <c r="J32" i="74"/>
  <c r="J33" i="74"/>
  <c r="J34" i="74"/>
  <c r="J35" i="74"/>
  <c r="J36" i="74"/>
  <c r="J37" i="74"/>
  <c r="J38" i="74"/>
  <c r="J39" i="74"/>
  <c r="J40" i="74"/>
  <c r="J41" i="74"/>
  <c r="F21" i="74"/>
  <c r="N11" i="74"/>
  <c r="N12" i="74"/>
  <c r="N13" i="74"/>
  <c r="N14" i="74"/>
  <c r="N15" i="74"/>
  <c r="N16" i="74"/>
  <c r="N17" i="74"/>
  <c r="N18" i="74"/>
  <c r="N19" i="74"/>
  <c r="N20" i="74"/>
  <c r="N21" i="74"/>
  <c r="J16" i="74"/>
  <c r="J17" i="74"/>
  <c r="J18" i="74"/>
  <c r="J19" i="74"/>
  <c r="J20" i="74"/>
  <c r="J21" i="74"/>
  <c r="J14" i="74"/>
  <c r="F20" i="74" l="1"/>
  <c r="F18" i="74" l="1"/>
  <c r="P18" i="74" s="1"/>
  <c r="F13" i="74"/>
  <c r="F14" i="74"/>
  <c r="F15" i="74"/>
  <c r="F16" i="74"/>
  <c r="F17" i="74"/>
  <c r="P17" i="74" s="1"/>
  <c r="J15" i="74"/>
  <c r="J11" i="74"/>
  <c r="J12" i="74"/>
  <c r="J13" i="74"/>
  <c r="J10" i="74"/>
  <c r="O10" i="74"/>
  <c r="O22" i="74" s="1"/>
  <c r="F11" i="74"/>
  <c r="F12" i="74"/>
  <c r="F19" i="74"/>
  <c r="N41" i="74"/>
  <c r="N40" i="74"/>
  <c r="N39" i="74"/>
  <c r="N38" i="74"/>
  <c r="N37" i="74"/>
  <c r="P37" i="74" s="1"/>
  <c r="N36" i="74"/>
  <c r="N35" i="74"/>
  <c r="N34" i="74"/>
  <c r="N33" i="74"/>
  <c r="P33" i="74" s="1"/>
  <c r="N32" i="74"/>
  <c r="N31" i="74"/>
  <c r="N30" i="74"/>
  <c r="J30" i="74"/>
  <c r="F10" i="74"/>
  <c r="F30" i="74"/>
  <c r="F41" i="74"/>
  <c r="P41" i="74" s="1"/>
  <c r="F40" i="74"/>
  <c r="P40" i="74" s="1"/>
  <c r="F39" i="74"/>
  <c r="F36" i="74"/>
  <c r="P36" i="74" s="1"/>
  <c r="F35" i="74"/>
  <c r="P35" i="74" s="1"/>
  <c r="F34" i="74"/>
  <c r="P34" i="74" s="1"/>
  <c r="F33" i="74"/>
  <c r="P32" i="74"/>
  <c r="P38" i="74"/>
  <c r="P39" i="74"/>
  <c r="P31" i="74"/>
  <c r="P20" i="74"/>
  <c r="P21" i="74"/>
  <c r="M22" i="74"/>
  <c r="I22" i="74"/>
  <c r="H22" i="74"/>
  <c r="E22" i="74"/>
  <c r="P16" i="74"/>
  <c r="L22" i="74"/>
  <c r="M42" i="74"/>
  <c r="I42" i="74"/>
  <c r="H42" i="74"/>
  <c r="E42" i="74"/>
  <c r="O42" i="74"/>
  <c r="L42" i="74"/>
  <c r="P15" i="74" l="1"/>
  <c r="P30" i="74"/>
  <c r="P10" i="74"/>
  <c r="F42" i="74"/>
  <c r="N42" i="74"/>
  <c r="N22" i="74"/>
  <c r="P19" i="74"/>
  <c r="J22" i="74"/>
  <c r="P12" i="74"/>
  <c r="P13" i="74"/>
  <c r="P14" i="74"/>
  <c r="P11" i="74"/>
  <c r="F22" i="74"/>
  <c r="P42" i="74"/>
  <c r="J42" i="74"/>
  <c r="P22" i="74" l="1"/>
</calcChain>
</file>

<file path=xl/sharedStrings.xml><?xml version="1.0" encoding="utf-8"?>
<sst xmlns="http://schemas.openxmlformats.org/spreadsheetml/2006/main" count="69" uniqueCount="30">
  <si>
    <t>ინფორმაცია საკომუნიკაციო ხარჯების ლიმიტების შესახებ</t>
  </si>
  <si>
    <t>თვე</t>
  </si>
  <si>
    <t>ინფორმაცია შტატგარეშე თანამშრომელთა შესახებ</t>
  </si>
  <si>
    <t>მობილური ტელეფონის ნომერი ; საბონენტო გადასახადი და ლიმიტის ოდენობა</t>
  </si>
  <si>
    <t>მობ. ნომრის რაოდენობა</t>
  </si>
  <si>
    <t>საბონენტო გადასახადი (ლარებში)</t>
  </si>
  <si>
    <t>ლიმიტის ოდენობა (ლარებში)</t>
  </si>
  <si>
    <t>სულ სააბონენტი და ლიმიტის ოდენობის ჯამი (ლარში)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</si>
  <si>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</si>
  <si>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</si>
  <si>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</si>
  <si>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</si>
  <si>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</si>
  <si>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</si>
  <si>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</si>
  <si>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</si>
  <si>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</si>
  <si>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</si>
  <si>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</si>
  <si>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</si>
  <si>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ქალაქის ტელეფონის ნომერი; სააბონენტო გადასახადი და ლიმიტის ოდენობა ლარებში</t>
  </si>
  <si>
    <t>ნომრის რაოდენობა</t>
  </si>
  <si>
    <t>ინტერნეტ - კავშირის საბონენტო გადასახადი</t>
  </si>
  <si>
    <t>სულ</t>
  </si>
  <si>
    <t>სულ ჯამი;</t>
  </si>
  <si>
    <t>ინფორმაცია საშტატო განრიგით განსაზღვრულ თანამშრომელთა შესახებ</t>
  </si>
  <si>
    <t>დანართი N 1</t>
  </si>
  <si>
    <t xml:space="preserve">დანართი N 2 </t>
  </si>
  <si>
    <t xml:space="preserve"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(აპარატის) სახემწიფო ბიუჯეტის ფარგლებში 2020 წელი </t>
  </si>
  <si>
    <t xml:space="preserve"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"გლობალური ფონდის" გრანტის ფარლებში  2020 წელი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</si>
</sst>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2"/>
      <name val="Calibri"/>
      <family val="1"/>
      <charset val="204"/>
      <scheme val="minor"/>
    </font>
    <font>
      <b/>
      <sz val="16"/>
      <name val="Calibri"/>
      <family val="2"/>
      <scheme val="minor"/>
    </font>
    <font>
      <b/>
      <sz val="11"/>
      <name val="Calibri"/>
      <family val="1"/>
      <charset val="204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/>
    <xf numFmtId="0" fontId="5" fillId="0" borderId="0" xfId="0" applyFont="1" applyAlignment="1">
      <alignment horizontal="right"/>
    </xf>
    <xf numFmtId="3" fontId="3" fillId="0" borderId="0" xfId="0" applyNumberFormat="1" applyFont="1"/>
    <xf numFmtId="3" fontId="5" fillId="0" borderId="0" xfId="0" applyNumberFormat="1" applyFont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8" fillId="0" borderId="6" xfId="0" applyNumberFormat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3" fontId="9" fillId="0" borderId="21" xfId="0" applyNumberFormat="1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left" indent="1"/>
    </xf>
    <xf numFmtId="0" fontId="13" fillId="0" borderId="4" xfId="0" applyFont="1" applyBorder="1" applyAlignment="1">
      <alignment horizontal="left" indent="1"/>
    </xf>
    <xf numFmtId="0" fontId="13" fillId="0" borderId="23" xfId="0" applyFont="1" applyBorder="1" applyAlignment="1">
      <alignment horizontal="left" indent="1"/>
    </xf>
    <xf numFmtId="3" fontId="10" fillId="0" borderId="2" xfId="0" applyNumberFormat="1" applyFont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right" vertical="center" wrapText="1"/>
    </xf>
    <xf numFmtId="0" fontId="11" fillId="2" borderId="18" xfId="1" applyFont="1" applyFill="1" applyBorder="1" applyAlignment="1">
      <alignment horizontal="right" vertical="center" wrapText="1"/>
    </xf>
    <xf numFmtId="0" fontId="11" fillId="2" borderId="19" xfId="1" applyFont="1" applyFill="1" applyBorder="1" applyAlignment="1">
      <alignment horizontal="right" vertical="center" wrapText="1"/>
    </xf>
    <xf numFmtId="0" fontId="12" fillId="2" borderId="0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R43"/>
  <sheetViews>
    <sheetView tabSelected="1" view="pageBreakPreview" zoomScale="75" zoomScaleNormal="75" zoomScaleSheetLayoutView="75" workbookViewId="0">
      <selection activeCell="S20" sqref="S20"/>
    </sheetView>
  </sheetViews>
  <sheetFormatPr defaultColWidth="9" defaultRowHeight="15" x14ac:dyDescent="0.25"/>
  <cols>
    <col min="1" max="1" width="2.42578125" style="1" customWidth="1"/>
    <col min="2" max="2" width="18.140625" style="1" customWidth="1"/>
    <col min="3" max="3" width="16" style="1" customWidth="1"/>
    <col min="4" max="4" width="16.42578125" style="1" customWidth="1"/>
    <col min="5" max="5" width="16" style="1" customWidth="1"/>
    <col min="6" max="6" width="19.140625" style="1" customWidth="1"/>
    <col min="7" max="7" width="16" style="1" customWidth="1"/>
    <col min="8" max="8" width="16.42578125" style="1" customWidth="1"/>
    <col min="9" max="9" width="15.28515625" style="1" customWidth="1"/>
    <col min="10" max="10" width="19.5703125" style="1" customWidth="1"/>
    <col min="11" max="11" width="16.28515625" style="1" customWidth="1"/>
    <col min="12" max="12" width="16.7109375" style="1" customWidth="1"/>
    <col min="13" max="13" width="16.28515625" style="1" customWidth="1"/>
    <col min="14" max="14" width="19.85546875" style="1" customWidth="1"/>
    <col min="15" max="15" width="17.42578125" style="1" customWidth="1"/>
    <col min="16" max="16" width="16.28515625" style="1" customWidth="1"/>
    <col min="17" max="17" width="12.85546875" style="1" customWidth="1"/>
    <col min="18" max="16384" width="9" style="1"/>
  </cols>
  <sheetData>
    <row r="1" spans="2:18" ht="10.5" customHeight="1" x14ac:dyDescent="0.25">
      <c r="P1" s="2"/>
    </row>
    <row r="2" spans="2:18" ht="36.75" customHeight="1" x14ac:dyDescent="0.25">
      <c r="B2" s="44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3"/>
    </row>
    <row r="3" spans="2:18" ht="11.25" customHeight="1" thickBot="1" x14ac:dyDescent="0.3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3"/>
    </row>
    <row r="4" spans="2:18" ht="44.25" customHeight="1" thickBot="1" x14ac:dyDescent="0.3">
      <c r="B4" s="33" t="s">
        <v>28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  <c r="Q4" s="4"/>
    </row>
    <row r="5" spans="2:18" ht="18" customHeight="1" thickBot="1" x14ac:dyDescent="0.3">
      <c r="B5" s="41" t="s">
        <v>26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3"/>
      <c r="Q5" s="4"/>
    </row>
    <row r="6" spans="2:18" s="6" customFormat="1" ht="11.45" customHeight="1" thickBot="1" x14ac:dyDescent="0.3">
      <c r="B6" s="14">
        <v>1</v>
      </c>
      <c r="C6" s="14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14">
        <v>9</v>
      </c>
      <c r="K6" s="14">
        <v>10</v>
      </c>
      <c r="L6" s="14">
        <v>11</v>
      </c>
      <c r="M6" s="14">
        <v>12</v>
      </c>
      <c r="N6" s="14">
        <v>13</v>
      </c>
      <c r="O6" s="14">
        <v>14</v>
      </c>
      <c r="P6" s="14">
        <v>15</v>
      </c>
    </row>
    <row r="7" spans="2:18" ht="49.5" customHeight="1" x14ac:dyDescent="0.25">
      <c r="B7" s="36" t="s">
        <v>1</v>
      </c>
      <c r="C7" s="39" t="s">
        <v>25</v>
      </c>
      <c r="D7" s="39"/>
      <c r="E7" s="39"/>
      <c r="F7" s="39"/>
      <c r="G7" s="39" t="s">
        <v>2</v>
      </c>
      <c r="H7" s="39"/>
      <c r="I7" s="39"/>
      <c r="J7" s="39"/>
      <c r="K7" s="39" t="s">
        <v>20</v>
      </c>
      <c r="L7" s="39"/>
      <c r="M7" s="39"/>
      <c r="N7" s="39"/>
      <c r="O7" s="39" t="s">
        <v>22</v>
      </c>
      <c r="P7" s="29" t="s">
        <v>23</v>
      </c>
      <c r="Q7" s="9"/>
      <c r="R7" s="9"/>
    </row>
    <row r="8" spans="2:18" ht="19.149999999999999" customHeight="1" x14ac:dyDescent="0.25">
      <c r="B8" s="37"/>
      <c r="C8" s="32" t="s">
        <v>3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0"/>
    </row>
    <row r="9" spans="2:18" ht="72.75" customHeight="1" x14ac:dyDescent="0.25">
      <c r="B9" s="38"/>
      <c r="C9" s="15" t="s">
        <v>4</v>
      </c>
      <c r="D9" s="15" t="s">
        <v>5</v>
      </c>
      <c r="E9" s="15" t="s">
        <v>6</v>
      </c>
      <c r="F9" s="15" t="s">
        <v>7</v>
      </c>
      <c r="G9" s="15" t="s">
        <v>4</v>
      </c>
      <c r="H9" s="15" t="s">
        <v>5</v>
      </c>
      <c r="I9" s="15" t="s">
        <v>6</v>
      </c>
      <c r="J9" s="15" t="s">
        <v>7</v>
      </c>
      <c r="K9" s="15" t="s">
        <v>21</v>
      </c>
      <c r="L9" s="15" t="s">
        <v>5</v>
      </c>
      <c r="M9" s="15" t="s">
        <v>6</v>
      </c>
      <c r="N9" s="15" t="s">
        <v>7</v>
      </c>
      <c r="O9" s="40"/>
      <c r="P9" s="31"/>
    </row>
    <row r="10" spans="2:18" ht="15.75" customHeight="1" x14ac:dyDescent="0.25">
      <c r="B10" s="19" t="s">
        <v>8</v>
      </c>
      <c r="C10" s="26">
        <v>101</v>
      </c>
      <c r="D10" s="22"/>
      <c r="E10" s="26">
        <v>1700</v>
      </c>
      <c r="F10" s="22">
        <f t="shared" ref="F10:F19" si="0">D10+E10</f>
        <v>1700</v>
      </c>
      <c r="G10" s="22">
        <v>14</v>
      </c>
      <c r="H10" s="22"/>
      <c r="I10" s="22">
        <v>250</v>
      </c>
      <c r="J10" s="22">
        <f>H10+I10</f>
        <v>250</v>
      </c>
      <c r="K10" s="22">
        <v>30</v>
      </c>
      <c r="L10" s="22">
        <v>150</v>
      </c>
      <c r="M10" s="22">
        <v>300</v>
      </c>
      <c r="N10" s="22">
        <f>L10+M10</f>
        <v>450</v>
      </c>
      <c r="O10" s="23">
        <f>2100+3304</f>
        <v>5404</v>
      </c>
      <c r="P10" s="23">
        <f>F10+J10+N10</f>
        <v>2400</v>
      </c>
    </row>
    <row r="11" spans="2:18" x14ac:dyDescent="0.25">
      <c r="B11" s="20" t="s">
        <v>9</v>
      </c>
      <c r="C11" s="24"/>
      <c r="D11" s="24"/>
      <c r="E11" s="24"/>
      <c r="F11" s="24">
        <f t="shared" si="0"/>
        <v>0</v>
      </c>
      <c r="G11" s="24"/>
      <c r="H11" s="24"/>
      <c r="I11" s="24"/>
      <c r="J11" s="24">
        <f t="shared" ref="J11:J13" si="1">H11+I11</f>
        <v>0</v>
      </c>
      <c r="K11" s="24"/>
      <c r="L11" s="24"/>
      <c r="M11" s="24"/>
      <c r="N11" s="22">
        <f t="shared" ref="N11:N21" si="2">L11+M11</f>
        <v>0</v>
      </c>
      <c r="O11" s="25"/>
      <c r="P11" s="25">
        <f t="shared" ref="P11:P21" si="3">F11+J11+N11</f>
        <v>0</v>
      </c>
    </row>
    <row r="12" spans="2:18" x14ac:dyDescent="0.25">
      <c r="B12" s="20" t="s">
        <v>10</v>
      </c>
      <c r="C12" s="24"/>
      <c r="D12" s="24"/>
      <c r="E12" s="24"/>
      <c r="F12" s="24">
        <f t="shared" si="0"/>
        <v>0</v>
      </c>
      <c r="G12" s="24"/>
      <c r="H12" s="24"/>
      <c r="I12" s="24"/>
      <c r="J12" s="24">
        <f t="shared" si="1"/>
        <v>0</v>
      </c>
      <c r="K12" s="24"/>
      <c r="L12" s="24"/>
      <c r="M12" s="24"/>
      <c r="N12" s="22">
        <f t="shared" si="2"/>
        <v>0</v>
      </c>
      <c r="O12" s="25"/>
      <c r="P12" s="25">
        <f>F12+J12+N12</f>
        <v>0</v>
      </c>
    </row>
    <row r="13" spans="2:18" x14ac:dyDescent="0.25">
      <c r="B13" s="20" t="s">
        <v>11</v>
      </c>
      <c r="C13" s="24"/>
      <c r="D13" s="24"/>
      <c r="E13" s="24"/>
      <c r="F13" s="24">
        <f t="shared" si="0"/>
        <v>0</v>
      </c>
      <c r="G13" s="24"/>
      <c r="H13" s="24"/>
      <c r="I13" s="24"/>
      <c r="J13" s="24">
        <f t="shared" si="1"/>
        <v>0</v>
      </c>
      <c r="K13" s="24"/>
      <c r="L13" s="24"/>
      <c r="M13" s="24"/>
      <c r="N13" s="22">
        <f t="shared" si="2"/>
        <v>0</v>
      </c>
      <c r="O13" s="25"/>
      <c r="P13" s="25">
        <f>F13+J13+N13</f>
        <v>0</v>
      </c>
    </row>
    <row r="14" spans="2:18" x14ac:dyDescent="0.25">
      <c r="B14" s="20" t="s">
        <v>12</v>
      </c>
      <c r="C14" s="24"/>
      <c r="D14" s="24"/>
      <c r="E14" s="24"/>
      <c r="F14" s="24">
        <f t="shared" si="0"/>
        <v>0</v>
      </c>
      <c r="G14" s="24"/>
      <c r="H14" s="24"/>
      <c r="I14" s="24"/>
      <c r="J14" s="24">
        <f>H14+I14</f>
        <v>0</v>
      </c>
      <c r="K14" s="24"/>
      <c r="L14" s="24"/>
      <c r="M14" s="24"/>
      <c r="N14" s="22">
        <f t="shared" si="2"/>
        <v>0</v>
      </c>
      <c r="O14" s="25"/>
      <c r="P14" s="25">
        <f>F14+J14+N14</f>
        <v>0</v>
      </c>
      <c r="Q14" s="9"/>
    </row>
    <row r="15" spans="2:18" x14ac:dyDescent="0.25">
      <c r="B15" s="20" t="s">
        <v>13</v>
      </c>
      <c r="C15" s="24"/>
      <c r="D15" s="24"/>
      <c r="E15" s="24"/>
      <c r="F15" s="24">
        <f t="shared" si="0"/>
        <v>0</v>
      </c>
      <c r="G15" s="24"/>
      <c r="H15" s="24"/>
      <c r="I15" s="24"/>
      <c r="J15" s="24">
        <f t="shared" ref="J15:J21" si="4">H15+I15</f>
        <v>0</v>
      </c>
      <c r="K15" s="24"/>
      <c r="L15" s="24"/>
      <c r="M15" s="24"/>
      <c r="N15" s="22">
        <f t="shared" si="2"/>
        <v>0</v>
      </c>
      <c r="O15" s="25"/>
      <c r="P15" s="25">
        <f t="shared" si="3"/>
        <v>0</v>
      </c>
      <c r="R15" s="9"/>
    </row>
    <row r="16" spans="2:18" x14ac:dyDescent="0.25">
      <c r="B16" s="20" t="s">
        <v>14</v>
      </c>
      <c r="C16" s="25"/>
      <c r="D16" s="25"/>
      <c r="E16" s="25"/>
      <c r="F16" s="24">
        <f t="shared" si="0"/>
        <v>0</v>
      </c>
      <c r="G16" s="24"/>
      <c r="H16" s="24"/>
      <c r="I16" s="24"/>
      <c r="J16" s="24">
        <f t="shared" si="4"/>
        <v>0</v>
      </c>
      <c r="K16" s="24"/>
      <c r="L16" s="24"/>
      <c r="M16" s="24"/>
      <c r="N16" s="22">
        <f t="shared" si="2"/>
        <v>0</v>
      </c>
      <c r="O16" s="25"/>
      <c r="P16" s="25">
        <f t="shared" si="3"/>
        <v>0</v>
      </c>
      <c r="R16" s="9"/>
    </row>
    <row r="17" spans="2:17" x14ac:dyDescent="0.25">
      <c r="B17" s="20" t="s">
        <v>15</v>
      </c>
      <c r="C17" s="25"/>
      <c r="D17" s="25"/>
      <c r="E17" s="25"/>
      <c r="F17" s="24">
        <f t="shared" si="0"/>
        <v>0</v>
      </c>
      <c r="G17" s="24"/>
      <c r="H17" s="24"/>
      <c r="I17" s="24"/>
      <c r="J17" s="24">
        <f t="shared" si="4"/>
        <v>0</v>
      </c>
      <c r="K17" s="24"/>
      <c r="L17" s="24"/>
      <c r="M17" s="24"/>
      <c r="N17" s="22">
        <f t="shared" si="2"/>
        <v>0</v>
      </c>
      <c r="O17" s="25"/>
      <c r="P17" s="25">
        <f t="shared" si="3"/>
        <v>0</v>
      </c>
    </row>
    <row r="18" spans="2:17" x14ac:dyDescent="0.25">
      <c r="B18" s="20" t="s">
        <v>16</v>
      </c>
      <c r="C18" s="25"/>
      <c r="D18" s="25"/>
      <c r="E18" s="25"/>
      <c r="F18" s="24">
        <f t="shared" ref="F18" si="5">D18+E18</f>
        <v>0</v>
      </c>
      <c r="G18" s="24"/>
      <c r="H18" s="24"/>
      <c r="I18" s="24"/>
      <c r="J18" s="24">
        <f t="shared" si="4"/>
        <v>0</v>
      </c>
      <c r="K18" s="24"/>
      <c r="L18" s="24"/>
      <c r="M18" s="24"/>
      <c r="N18" s="22">
        <f t="shared" si="2"/>
        <v>0</v>
      </c>
      <c r="O18" s="25"/>
      <c r="P18" s="25">
        <f t="shared" si="3"/>
        <v>0</v>
      </c>
    </row>
    <row r="19" spans="2:17" x14ac:dyDescent="0.25">
      <c r="B19" s="20" t="s">
        <v>17</v>
      </c>
      <c r="C19" s="25"/>
      <c r="D19" s="25"/>
      <c r="E19" s="25"/>
      <c r="F19" s="25">
        <f t="shared" si="0"/>
        <v>0</v>
      </c>
      <c r="G19" s="24"/>
      <c r="H19" s="24"/>
      <c r="I19" s="24"/>
      <c r="J19" s="24">
        <f t="shared" si="4"/>
        <v>0</v>
      </c>
      <c r="K19" s="24"/>
      <c r="L19" s="24"/>
      <c r="M19" s="24"/>
      <c r="N19" s="22">
        <f t="shared" si="2"/>
        <v>0</v>
      </c>
      <c r="O19" s="25"/>
      <c r="P19" s="25">
        <f t="shared" si="3"/>
        <v>0</v>
      </c>
    </row>
    <row r="20" spans="2:17" x14ac:dyDescent="0.25">
      <c r="B20" s="20" t="s">
        <v>18</v>
      </c>
      <c r="C20" s="25"/>
      <c r="D20" s="25"/>
      <c r="E20" s="25"/>
      <c r="F20" s="25">
        <f t="shared" ref="F20:F21" si="6">D20+E20</f>
        <v>0</v>
      </c>
      <c r="G20" s="24"/>
      <c r="H20" s="24"/>
      <c r="I20" s="24"/>
      <c r="J20" s="24">
        <f t="shared" si="4"/>
        <v>0</v>
      </c>
      <c r="K20" s="24"/>
      <c r="L20" s="24"/>
      <c r="M20" s="24"/>
      <c r="N20" s="22">
        <f t="shared" si="2"/>
        <v>0</v>
      </c>
      <c r="O20" s="25"/>
      <c r="P20" s="25">
        <f t="shared" si="3"/>
        <v>0</v>
      </c>
    </row>
    <row r="21" spans="2:17" x14ac:dyDescent="0.25">
      <c r="B21" s="21" t="s">
        <v>19</v>
      </c>
      <c r="C21" s="26"/>
      <c r="D21" s="26"/>
      <c r="E21" s="26"/>
      <c r="F21" s="25">
        <f t="shared" si="6"/>
        <v>0</v>
      </c>
      <c r="G21" s="27"/>
      <c r="H21" s="27"/>
      <c r="I21" s="27"/>
      <c r="J21" s="24">
        <f t="shared" si="4"/>
        <v>0</v>
      </c>
      <c r="K21" s="27"/>
      <c r="L21" s="27"/>
      <c r="M21" s="27"/>
      <c r="N21" s="22">
        <f t="shared" si="2"/>
        <v>0</v>
      </c>
      <c r="O21" s="27"/>
      <c r="P21" s="27">
        <f t="shared" si="3"/>
        <v>0</v>
      </c>
    </row>
    <row r="22" spans="2:17" s="13" customFormat="1" ht="24" thickBot="1" x14ac:dyDescent="0.3">
      <c r="B22" s="16" t="s">
        <v>24</v>
      </c>
      <c r="C22" s="17"/>
      <c r="D22" s="17"/>
      <c r="E22" s="17">
        <f t="shared" ref="E22:P22" si="7">SUM(E10:E21)</f>
        <v>1700</v>
      </c>
      <c r="F22" s="17">
        <f t="shared" si="7"/>
        <v>1700</v>
      </c>
      <c r="G22" s="17"/>
      <c r="H22" s="17">
        <f t="shared" si="7"/>
        <v>0</v>
      </c>
      <c r="I22" s="17">
        <f t="shared" si="7"/>
        <v>250</v>
      </c>
      <c r="J22" s="17">
        <f t="shared" si="7"/>
        <v>250</v>
      </c>
      <c r="K22" s="17"/>
      <c r="L22" s="17">
        <f t="shared" si="7"/>
        <v>150</v>
      </c>
      <c r="M22" s="17">
        <f t="shared" si="7"/>
        <v>300</v>
      </c>
      <c r="N22" s="17">
        <f t="shared" si="7"/>
        <v>450</v>
      </c>
      <c r="O22" s="17">
        <f t="shared" si="7"/>
        <v>5404</v>
      </c>
      <c r="P22" s="18">
        <f t="shared" si="7"/>
        <v>2400</v>
      </c>
      <c r="Q22" s="3"/>
    </row>
    <row r="23" spans="2:17" ht="16.5" customHeight="1" thickBot="1" x14ac:dyDescent="0.3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"/>
    </row>
    <row r="24" spans="2:17" ht="44.25" customHeight="1" thickBot="1" x14ac:dyDescent="0.3">
      <c r="B24" s="33" t="s">
        <v>29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5"/>
      <c r="Q24" s="4"/>
    </row>
    <row r="25" spans="2:17" ht="23.25" customHeight="1" thickBot="1" x14ac:dyDescent="0.3">
      <c r="B25" s="41" t="s">
        <v>27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3"/>
      <c r="Q25" s="4"/>
    </row>
    <row r="26" spans="2:17" s="6" customFormat="1" ht="15" customHeight="1" thickBot="1" x14ac:dyDescent="0.3">
      <c r="B26" s="5">
        <v>1</v>
      </c>
      <c r="C26" s="5">
        <v>2</v>
      </c>
      <c r="D26" s="5">
        <v>3</v>
      </c>
      <c r="E26" s="5">
        <v>4</v>
      </c>
      <c r="F26" s="5">
        <v>5</v>
      </c>
      <c r="G26" s="5">
        <v>6</v>
      </c>
      <c r="H26" s="5">
        <v>7</v>
      </c>
      <c r="I26" s="5">
        <v>8</v>
      </c>
      <c r="J26" s="5">
        <v>9</v>
      </c>
      <c r="K26" s="5">
        <v>10</v>
      </c>
      <c r="L26" s="5">
        <v>11</v>
      </c>
      <c r="M26" s="5">
        <v>12</v>
      </c>
      <c r="N26" s="5">
        <v>13</v>
      </c>
      <c r="O26" s="5">
        <v>14</v>
      </c>
      <c r="P26" s="5">
        <v>15</v>
      </c>
    </row>
    <row r="27" spans="2:17" ht="49.5" customHeight="1" x14ac:dyDescent="0.25">
      <c r="B27" s="36" t="s">
        <v>1</v>
      </c>
      <c r="C27" s="39" t="s">
        <v>25</v>
      </c>
      <c r="D27" s="39"/>
      <c r="E27" s="39"/>
      <c r="F27" s="39"/>
      <c r="G27" s="39" t="s">
        <v>2</v>
      </c>
      <c r="H27" s="39"/>
      <c r="I27" s="39"/>
      <c r="J27" s="39"/>
      <c r="K27" s="39" t="s">
        <v>20</v>
      </c>
      <c r="L27" s="39"/>
      <c r="M27" s="39"/>
      <c r="N27" s="39"/>
      <c r="O27" s="39" t="s">
        <v>22</v>
      </c>
      <c r="P27" s="29" t="s">
        <v>23</v>
      </c>
    </row>
    <row r="28" spans="2:17" ht="19.149999999999999" customHeight="1" x14ac:dyDescent="0.25">
      <c r="B28" s="37"/>
      <c r="C28" s="32" t="s">
        <v>3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0"/>
    </row>
    <row r="29" spans="2:17" ht="72.75" customHeight="1" x14ac:dyDescent="0.25">
      <c r="B29" s="38"/>
      <c r="C29" s="28" t="s">
        <v>4</v>
      </c>
      <c r="D29" s="28" t="s">
        <v>5</v>
      </c>
      <c r="E29" s="28" t="s">
        <v>6</v>
      </c>
      <c r="F29" s="28" t="s">
        <v>7</v>
      </c>
      <c r="G29" s="28" t="s">
        <v>4</v>
      </c>
      <c r="H29" s="28" t="s">
        <v>5</v>
      </c>
      <c r="I29" s="28" t="s">
        <v>6</v>
      </c>
      <c r="J29" s="28" t="s">
        <v>7</v>
      </c>
      <c r="K29" s="28" t="s">
        <v>21</v>
      </c>
      <c r="L29" s="28" t="s">
        <v>5</v>
      </c>
      <c r="M29" s="28" t="s">
        <v>6</v>
      </c>
      <c r="N29" s="28" t="s">
        <v>7</v>
      </c>
      <c r="O29" s="40"/>
      <c r="P29" s="31"/>
    </row>
    <row r="30" spans="2:17" ht="15.75" customHeight="1" x14ac:dyDescent="0.25">
      <c r="B30" s="19" t="s">
        <v>8</v>
      </c>
      <c r="C30" s="22"/>
      <c r="D30" s="22"/>
      <c r="E30" s="22"/>
      <c r="F30" s="22">
        <f>D30+E30</f>
        <v>0</v>
      </c>
      <c r="G30" s="22">
        <v>17</v>
      </c>
      <c r="H30" s="22"/>
      <c r="I30" s="22">
        <v>580</v>
      </c>
      <c r="J30" s="22">
        <f>H30+I30</f>
        <v>580</v>
      </c>
      <c r="K30" s="22"/>
      <c r="L30" s="22"/>
      <c r="M30" s="22"/>
      <c r="N30" s="22">
        <f t="shared" ref="N30:N41" si="8">L30+M30</f>
        <v>0</v>
      </c>
      <c r="O30" s="22"/>
      <c r="P30" s="23">
        <f t="shared" ref="P30:P41" si="9">F30+J30+N30</f>
        <v>580</v>
      </c>
    </row>
    <row r="31" spans="2:17" x14ac:dyDescent="0.25">
      <c r="B31" s="20" t="s">
        <v>9</v>
      </c>
      <c r="C31" s="24"/>
      <c r="D31" s="24"/>
      <c r="E31" s="24"/>
      <c r="F31" s="24">
        <v>0</v>
      </c>
      <c r="G31" s="24"/>
      <c r="H31" s="24"/>
      <c r="I31" s="24"/>
      <c r="J31" s="22">
        <f t="shared" ref="J31:J41" si="10">H31+I31</f>
        <v>0</v>
      </c>
      <c r="K31" s="24"/>
      <c r="L31" s="24"/>
      <c r="M31" s="24"/>
      <c r="N31" s="24">
        <f t="shared" si="8"/>
        <v>0</v>
      </c>
      <c r="O31" s="24"/>
      <c r="P31" s="25">
        <f t="shared" si="9"/>
        <v>0</v>
      </c>
    </row>
    <row r="32" spans="2:17" x14ac:dyDescent="0.25">
      <c r="B32" s="20" t="s">
        <v>10</v>
      </c>
      <c r="C32" s="24"/>
      <c r="D32" s="24"/>
      <c r="E32" s="24"/>
      <c r="F32" s="24">
        <v>0</v>
      </c>
      <c r="G32" s="24"/>
      <c r="H32" s="24"/>
      <c r="I32" s="24"/>
      <c r="J32" s="22">
        <f t="shared" si="10"/>
        <v>0</v>
      </c>
      <c r="K32" s="24"/>
      <c r="L32" s="24"/>
      <c r="M32" s="24"/>
      <c r="N32" s="24">
        <f t="shared" si="8"/>
        <v>0</v>
      </c>
      <c r="O32" s="24"/>
      <c r="P32" s="25">
        <f t="shared" si="9"/>
        <v>0</v>
      </c>
    </row>
    <row r="33" spans="2:16" x14ac:dyDescent="0.25">
      <c r="B33" s="20" t="s">
        <v>11</v>
      </c>
      <c r="C33" s="24"/>
      <c r="D33" s="24"/>
      <c r="E33" s="24"/>
      <c r="F33" s="24">
        <f t="shared" ref="F33:F41" si="11">D33+E33</f>
        <v>0</v>
      </c>
      <c r="G33" s="24"/>
      <c r="H33" s="24"/>
      <c r="I33" s="24"/>
      <c r="J33" s="22">
        <f t="shared" si="10"/>
        <v>0</v>
      </c>
      <c r="K33" s="24"/>
      <c r="L33" s="24"/>
      <c r="M33" s="24"/>
      <c r="N33" s="24">
        <f t="shared" si="8"/>
        <v>0</v>
      </c>
      <c r="O33" s="24"/>
      <c r="P33" s="25">
        <f t="shared" si="9"/>
        <v>0</v>
      </c>
    </row>
    <row r="34" spans="2:16" x14ac:dyDescent="0.25">
      <c r="B34" s="20" t="s">
        <v>12</v>
      </c>
      <c r="C34" s="24"/>
      <c r="D34" s="24"/>
      <c r="E34" s="24"/>
      <c r="F34" s="24">
        <f t="shared" si="11"/>
        <v>0</v>
      </c>
      <c r="G34" s="24"/>
      <c r="H34" s="24"/>
      <c r="I34" s="24"/>
      <c r="J34" s="22">
        <f t="shared" si="10"/>
        <v>0</v>
      </c>
      <c r="K34" s="24"/>
      <c r="L34" s="24"/>
      <c r="M34" s="24"/>
      <c r="N34" s="24">
        <f t="shared" si="8"/>
        <v>0</v>
      </c>
      <c r="O34" s="24"/>
      <c r="P34" s="25">
        <f t="shared" ref="P34" si="12">F34+J34+N34</f>
        <v>0</v>
      </c>
    </row>
    <row r="35" spans="2:16" x14ac:dyDescent="0.25">
      <c r="B35" s="20" t="s">
        <v>13</v>
      </c>
      <c r="C35" s="24"/>
      <c r="D35" s="24"/>
      <c r="E35" s="24"/>
      <c r="F35" s="24">
        <f t="shared" si="11"/>
        <v>0</v>
      </c>
      <c r="G35" s="24"/>
      <c r="H35" s="24"/>
      <c r="I35" s="24"/>
      <c r="J35" s="22">
        <f t="shared" si="10"/>
        <v>0</v>
      </c>
      <c r="K35" s="24"/>
      <c r="L35" s="24"/>
      <c r="M35" s="24"/>
      <c r="N35" s="24">
        <f t="shared" si="8"/>
        <v>0</v>
      </c>
      <c r="O35" s="24"/>
      <c r="P35" s="25">
        <f t="shared" si="9"/>
        <v>0</v>
      </c>
    </row>
    <row r="36" spans="2:16" x14ac:dyDescent="0.25">
      <c r="B36" s="20" t="s">
        <v>14</v>
      </c>
      <c r="C36" s="24"/>
      <c r="D36" s="24"/>
      <c r="E36" s="24"/>
      <c r="F36" s="24">
        <f t="shared" si="11"/>
        <v>0</v>
      </c>
      <c r="G36" s="24"/>
      <c r="H36" s="24"/>
      <c r="I36" s="24"/>
      <c r="J36" s="22">
        <f t="shared" si="10"/>
        <v>0</v>
      </c>
      <c r="K36" s="24"/>
      <c r="L36" s="24"/>
      <c r="M36" s="24"/>
      <c r="N36" s="24">
        <f t="shared" si="8"/>
        <v>0</v>
      </c>
      <c r="O36" s="24"/>
      <c r="P36" s="25">
        <f t="shared" si="9"/>
        <v>0</v>
      </c>
    </row>
    <row r="37" spans="2:16" x14ac:dyDescent="0.25">
      <c r="B37" s="20" t="s">
        <v>15</v>
      </c>
      <c r="C37" s="24"/>
      <c r="D37" s="24"/>
      <c r="E37" s="24"/>
      <c r="F37" s="24">
        <v>0</v>
      </c>
      <c r="G37" s="24"/>
      <c r="H37" s="24"/>
      <c r="I37" s="24"/>
      <c r="J37" s="22">
        <f t="shared" si="10"/>
        <v>0</v>
      </c>
      <c r="K37" s="24"/>
      <c r="L37" s="24"/>
      <c r="M37" s="24"/>
      <c r="N37" s="24">
        <f t="shared" si="8"/>
        <v>0</v>
      </c>
      <c r="O37" s="24"/>
      <c r="P37" s="25">
        <f t="shared" si="9"/>
        <v>0</v>
      </c>
    </row>
    <row r="38" spans="2:16" x14ac:dyDescent="0.25">
      <c r="B38" s="20" t="s">
        <v>16</v>
      </c>
      <c r="C38" s="24"/>
      <c r="D38" s="24"/>
      <c r="E38" s="24"/>
      <c r="F38" s="24">
        <v>0</v>
      </c>
      <c r="G38" s="24"/>
      <c r="H38" s="24"/>
      <c r="I38" s="24"/>
      <c r="J38" s="22">
        <f t="shared" si="10"/>
        <v>0</v>
      </c>
      <c r="K38" s="24"/>
      <c r="L38" s="24"/>
      <c r="M38" s="24"/>
      <c r="N38" s="24">
        <f t="shared" si="8"/>
        <v>0</v>
      </c>
      <c r="O38" s="24"/>
      <c r="P38" s="25">
        <f t="shared" si="9"/>
        <v>0</v>
      </c>
    </row>
    <row r="39" spans="2:16" x14ac:dyDescent="0.25">
      <c r="B39" s="20" t="s">
        <v>17</v>
      </c>
      <c r="C39" s="25"/>
      <c r="D39" s="25"/>
      <c r="E39" s="25"/>
      <c r="F39" s="25">
        <f t="shared" si="11"/>
        <v>0</v>
      </c>
      <c r="G39" s="24"/>
      <c r="H39" s="24"/>
      <c r="I39" s="24"/>
      <c r="J39" s="22">
        <f t="shared" si="10"/>
        <v>0</v>
      </c>
      <c r="K39" s="25"/>
      <c r="L39" s="25"/>
      <c r="M39" s="25"/>
      <c r="N39" s="25">
        <f t="shared" si="8"/>
        <v>0</v>
      </c>
      <c r="O39" s="25"/>
      <c r="P39" s="25">
        <f t="shared" si="9"/>
        <v>0</v>
      </c>
    </row>
    <row r="40" spans="2:16" x14ac:dyDescent="0.25">
      <c r="B40" s="20" t="s">
        <v>18</v>
      </c>
      <c r="C40" s="24"/>
      <c r="D40" s="24"/>
      <c r="E40" s="24"/>
      <c r="F40" s="24">
        <f t="shared" si="11"/>
        <v>0</v>
      </c>
      <c r="G40" s="24"/>
      <c r="H40" s="24"/>
      <c r="I40" s="24"/>
      <c r="J40" s="22">
        <f t="shared" si="10"/>
        <v>0</v>
      </c>
      <c r="K40" s="24"/>
      <c r="L40" s="24"/>
      <c r="M40" s="24"/>
      <c r="N40" s="24">
        <f t="shared" si="8"/>
        <v>0</v>
      </c>
      <c r="O40" s="24"/>
      <c r="P40" s="25">
        <f t="shared" si="9"/>
        <v>0</v>
      </c>
    </row>
    <row r="41" spans="2:16" x14ac:dyDescent="0.25">
      <c r="B41" s="21" t="s">
        <v>19</v>
      </c>
      <c r="C41" s="26"/>
      <c r="D41" s="26"/>
      <c r="E41" s="26"/>
      <c r="F41" s="26">
        <f t="shared" si="11"/>
        <v>0</v>
      </c>
      <c r="G41" s="26"/>
      <c r="H41" s="26"/>
      <c r="I41" s="26"/>
      <c r="J41" s="22">
        <f t="shared" si="10"/>
        <v>0</v>
      </c>
      <c r="K41" s="26"/>
      <c r="L41" s="26"/>
      <c r="M41" s="26"/>
      <c r="N41" s="26">
        <f t="shared" si="8"/>
        <v>0</v>
      </c>
      <c r="O41" s="26"/>
      <c r="P41" s="27">
        <f t="shared" si="9"/>
        <v>0</v>
      </c>
    </row>
    <row r="42" spans="2:16" s="7" customFormat="1" ht="21" customHeight="1" thickBot="1" x14ac:dyDescent="0.3">
      <c r="B42" s="16" t="s">
        <v>24</v>
      </c>
      <c r="C42" s="17"/>
      <c r="D42" s="17"/>
      <c r="E42" s="17">
        <f t="shared" ref="E42:P42" si="13">SUM(E30:E41)</f>
        <v>0</v>
      </c>
      <c r="F42" s="17">
        <f t="shared" si="13"/>
        <v>0</v>
      </c>
      <c r="G42" s="17"/>
      <c r="H42" s="17">
        <f t="shared" si="13"/>
        <v>0</v>
      </c>
      <c r="I42" s="17">
        <f t="shared" si="13"/>
        <v>580</v>
      </c>
      <c r="J42" s="17">
        <f t="shared" si="13"/>
        <v>580</v>
      </c>
      <c r="K42" s="17"/>
      <c r="L42" s="17">
        <f t="shared" si="13"/>
        <v>0</v>
      </c>
      <c r="M42" s="17">
        <f t="shared" si="13"/>
        <v>0</v>
      </c>
      <c r="N42" s="17">
        <f t="shared" si="13"/>
        <v>0</v>
      </c>
      <c r="O42" s="17">
        <f t="shared" si="13"/>
        <v>0</v>
      </c>
      <c r="P42" s="18">
        <f t="shared" si="13"/>
        <v>580</v>
      </c>
    </row>
    <row r="43" spans="2:16" x14ac:dyDescent="0.25">
      <c r="B43" s="8"/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1"/>
    </row>
  </sheetData>
  <autoFilter ref="B26:P42"/>
  <mergeCells count="19">
    <mergeCell ref="B25:P25"/>
    <mergeCell ref="B2:P2"/>
    <mergeCell ref="B24:P24"/>
    <mergeCell ref="P27:P29"/>
    <mergeCell ref="C28:J28"/>
    <mergeCell ref="B4:P4"/>
    <mergeCell ref="B7:B9"/>
    <mergeCell ref="C7:F7"/>
    <mergeCell ref="G7:J7"/>
    <mergeCell ref="K7:N8"/>
    <mergeCell ref="O7:O9"/>
    <mergeCell ref="P7:P9"/>
    <mergeCell ref="B27:B29"/>
    <mergeCell ref="C27:F27"/>
    <mergeCell ref="G27:J27"/>
    <mergeCell ref="K27:N28"/>
    <mergeCell ref="O27:O29"/>
    <mergeCell ref="C8:J8"/>
    <mergeCell ref="B5:P5"/>
  </mergeCells>
  <pageMargins left="0" right="0.28000000000000003" top="0.17" bottom="0.25" header="0.05" footer="0.3"/>
  <pageSetup paperSize="9" scale="55" fitToHeight="0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კომუნიკაციის ლიმიტები 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2020-01-21T05:21:34Z</cp:lastPrinted>
  <dcterms:created xsi:type="dcterms:W3CDTF">2009-05-14T14:44:41Z</dcterms:created>
  <dcterms:modified xsi:type="dcterms:W3CDTF">2020-01-21T05:21:50Z</dcterms:modified>
</cp:coreProperties>
</file>